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META\JN 2021\ŽIVILA VRTEC MIŠKOLIN PONOVITEV\POPRAVEK\"/>
    </mc:Choice>
  </mc:AlternateContent>
  <bookViews>
    <workbookView xWindow="0" yWindow="0" windowWidth="21570" windowHeight="7455" tabRatio="922" activeTab="1"/>
  </bookViews>
  <sheets>
    <sheet name="PURANJE MESO" sheetId="5" r:id="rId1"/>
    <sheet name="EKO ŽITO, MLEVSKI IZD., KAŠE" sheetId="3" r:id="rId2"/>
  </sheets>
  <definedNames>
    <definedName name="_xlnm.Print_Titles" localSheetId="1">'EKO ŽITO, MLEVSKI IZD., KAŠE'!$6:$7</definedName>
    <definedName name="_xlnm.Print_Titles" localSheetId="0">'PURANJE MESO'!$6:$7</definedName>
  </definedNames>
  <calcPr calcId="162913"/>
</workbook>
</file>

<file path=xl/calcChain.xml><?xml version="1.0" encoding="utf-8"?>
<calcChain xmlns="http://schemas.openxmlformats.org/spreadsheetml/2006/main">
  <c r="G8" i="5" l="1"/>
  <c r="H8" i="5" s="1"/>
  <c r="G9" i="5"/>
  <c r="G10" i="5"/>
  <c r="H10" i="5" s="1"/>
  <c r="I8" i="5" l="1"/>
  <c r="I10" i="5"/>
  <c r="G11" i="5"/>
  <c r="H9" i="5"/>
  <c r="I9" i="5" s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9" i="3"/>
  <c r="H11" i="5" l="1"/>
  <c r="I11" i="5" s="1"/>
  <c r="H9" i="3"/>
  <c r="I9" i="3" s="1"/>
  <c r="H23" i="3" l="1"/>
  <c r="H22" i="3"/>
  <c r="H21" i="3"/>
  <c r="H19" i="3"/>
  <c r="H15" i="3"/>
  <c r="H16" i="3"/>
  <c r="H20" i="3"/>
  <c r="I20" i="3" s="1"/>
  <c r="I23" i="3" l="1"/>
  <c r="I22" i="3"/>
  <c r="I21" i="3"/>
  <c r="I19" i="3"/>
  <c r="I15" i="3"/>
  <c r="I16" i="3"/>
  <c r="H17" i="3" l="1"/>
  <c r="H18" i="3"/>
  <c r="H12" i="3" l="1"/>
  <c r="I12" i="3" s="1"/>
  <c r="I18" i="3"/>
  <c r="H11" i="3"/>
  <c r="I11" i="3" s="1"/>
  <c r="I17" i="3"/>
  <c r="H24" i="3"/>
  <c r="I24" i="3" s="1"/>
  <c r="H13" i="3"/>
  <c r="I13" i="3" s="1"/>
  <c r="H14" i="3"/>
  <c r="I14" i="3" s="1"/>
  <c r="H10" i="3"/>
  <c r="I10" i="3" s="1"/>
  <c r="G8" i="3" l="1"/>
  <c r="G25" i="3" s="1"/>
  <c r="H8" i="3" l="1"/>
  <c r="I8" i="3" l="1"/>
  <c r="I25" i="3" s="1"/>
  <c r="H25" i="3"/>
</calcChain>
</file>

<file path=xl/sharedStrings.xml><?xml version="1.0" encoding="utf-8"?>
<sst xmlns="http://schemas.openxmlformats.org/spreadsheetml/2006/main" count="127" uniqueCount="58">
  <si>
    <t>OCENJENA KOLIČINA</t>
  </si>
  <si>
    <t>Kg</t>
  </si>
  <si>
    <t>/</t>
  </si>
  <si>
    <t xml:space="preserve">Naziv ponudnika: </t>
  </si>
  <si>
    <t>BLAGOVNA ZNAMKA</t>
  </si>
  <si>
    <t>VREDNOST ZA OCENJENO KOLIČINO brez DDV</t>
  </si>
  <si>
    <t>ZNESEK DDV (v EUR)</t>
  </si>
  <si>
    <t>VREDNOST ZA OCENJENO KOLIČINO z DDV (v EUR)</t>
  </si>
  <si>
    <t>Zahteve naročnika in morebitne storitve v zvezi s posamezno vrsto prehrambenega blaga so v splošnih in posebnih pogojih razpisne dokumentacije in v opisu artikla tega predračunskega obrazca.</t>
  </si>
  <si>
    <t>ŠT. ŽIVIL PO MERILU "SHEMA KAKOVOSTI"</t>
  </si>
  <si>
    <t>Bio koruzni zdrob, do 1 kg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</si>
  <si>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</si>
  <si>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</si>
  <si>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</t>
    </r>
  </si>
  <si>
    <t>ZAP. ŠT.</t>
  </si>
  <si>
    <t>OPIS ARTIKLA (ŽIVILA)</t>
  </si>
  <si>
    <r>
      <t xml:space="preserve">ENOTA </t>
    </r>
    <r>
      <rPr>
        <b/>
        <u/>
        <sz val="8"/>
        <color theme="1"/>
        <rFont val="Arial Narrow"/>
        <family val="2"/>
        <charset val="238"/>
      </rPr>
      <t>MERE</t>
    </r>
  </si>
  <si>
    <t>CENA ZA ENOTO MERE brez DDV (v EUR)</t>
  </si>
  <si>
    <t>7 = 3 * 6</t>
  </si>
  <si>
    <t>8 = 7 * stopnja DDV</t>
  </si>
  <si>
    <t>9 = 7 + 8</t>
  </si>
  <si>
    <t>Puranji file v kosu, razred A (max skupno odstopanje 2 % od naročene mase)</t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</si>
  <si>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</si>
  <si>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</si>
  <si>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</si>
  <si>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</si>
  <si>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t xml:space="preserve">Ponudba velja 4 mesece od datuma za prejem ponudb.  </t>
  </si>
  <si>
    <t>Naročnik: Vrtec Miškolin, Novo Polje c. VI/1, 1260 Ljubljana Polje</t>
  </si>
  <si>
    <t>Bio ješprenj, pakiranje do 1 kg</t>
  </si>
  <si>
    <t>Bio prosena kaša, pakiranje do 1 kg</t>
  </si>
  <si>
    <t>Bio kus kus polnozrnati, pakiranje do 1 kg</t>
  </si>
  <si>
    <t>Bio ajdova kaša, pakiranje do 1 kg</t>
  </si>
  <si>
    <t>Bio pirin zdrob, pakiranje do 1 kg</t>
  </si>
  <si>
    <t>Bio pšenični zdrob, pakiranje do 1 kg</t>
  </si>
  <si>
    <t>Bio koruzna moka, pakiranje do 1 kg</t>
  </si>
  <si>
    <t>Bio polnozrnata pirina moka, pakiranje do 1 kg</t>
  </si>
  <si>
    <t>Bio bela pirina moka, pakiranje do 1 kg</t>
  </si>
  <si>
    <t>Bio polnozrnata pšenična moka, pakiranje do 1 kg</t>
  </si>
  <si>
    <t>Bio bela pšenična moka, pakiranje do 1 kg</t>
  </si>
  <si>
    <t>Bio kvinoja, pakiranje do 1 kg</t>
  </si>
  <si>
    <t>Bio bulgur, pakiranje do 1 kg</t>
  </si>
  <si>
    <t>Bio pira, pakiranje do 1 kg</t>
  </si>
  <si>
    <t>Puranji file, razred A, narezan na zrezke 60 do 80 g (max odstopanje 10 % od teže naročenega zrezka, max. skupno odstopanje 2 % od naročene mase)</t>
  </si>
  <si>
    <t>Puranji file, razred A, narezan na kocke cca 2 x 2 cm (max odstopanje 10 % od velikosti kock, max. skupno odstopanje 2 % od naročene mase)</t>
  </si>
  <si>
    <t>SKUPAJ 1. SKLOP: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</si>
  <si>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Navedba ni obvezna.</t>
    </r>
  </si>
  <si>
    <t>2. SKLOP:  EKOLOŠKA ŽITA, MLEVSKI IZDELKI IN KAŠE</t>
  </si>
  <si>
    <t>SKUPAJ 2. SKLOP:</t>
  </si>
  <si>
    <t xml:space="preserve">1. SKLOP: PURANJE MESO  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</si>
  <si>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</t>
    </r>
    <r>
      <rPr>
        <strike/>
        <sz val="10"/>
        <color rgb="FFFF0000"/>
        <rFont val="Arial Narrow"/>
        <family val="2"/>
        <charset val="238"/>
      </rPr>
      <t xml:space="preserve"> </t>
    </r>
  </si>
  <si>
    <t>Za predračunski obrazec priloži kopijo veljavnih certifikatov za ponujena živila, na katere zapiše sklop in zaporedno/-e številko/-e živila iz ponudbenega predračuna, na katerega se certifikat nanaša.</t>
  </si>
  <si>
    <t>POSEBNE ZAHTEVE, KI JIH MORAJO IZPOLNJEVATI POSAMEZNA ŽIVILA</t>
  </si>
  <si>
    <t>Naročnik zahteva dostavo za vsa živila iz te skupine med 6:00 in 6:30 uro</t>
  </si>
  <si>
    <t>Naročnik bo naročal le sveže in ohlajeno meso - zamrznjeno, globoko zamrznjeno ali odmrznjeno meso bo naročnik zavrnil</t>
  </si>
  <si>
    <t>Dobavitelj je dolžan na spremni dokumentaciji (dobavnici) označiti poreklo, lot in kategorijo dobavljenega mesa</t>
  </si>
  <si>
    <t>Naročnik zahteva dostavo za vsa živila tega sklopa med 7:00 in 11:00 uro.</t>
  </si>
  <si>
    <r>
      <t xml:space="preserve">Bio </t>
    </r>
    <r>
      <rPr>
        <b/>
        <sz val="10"/>
        <rFont val="Arial Narrow"/>
        <family val="2"/>
        <charset val="238"/>
      </rPr>
      <t>dolgozrnati</t>
    </r>
    <r>
      <rPr>
        <sz val="10"/>
        <rFont val="Arial Narrow"/>
        <family val="2"/>
        <charset val="238"/>
      </rPr>
      <t xml:space="preserve"> riž </t>
    </r>
    <r>
      <rPr>
        <strike/>
        <sz val="10"/>
        <rFont val="Arial Narrow"/>
        <family val="2"/>
        <charset val="238"/>
      </rPr>
      <t>parboiled</t>
    </r>
    <r>
      <rPr>
        <sz val="10"/>
        <rFont val="Arial Narrow"/>
        <family val="2"/>
        <charset val="238"/>
      </rPr>
      <t>, pakiranje do 1 kg</t>
    </r>
  </si>
  <si>
    <r>
      <t xml:space="preserve">Bio bučno seme, pakiranje </t>
    </r>
    <r>
      <rPr>
        <b/>
        <sz val="10"/>
        <color theme="1"/>
        <rFont val="Arial Narrow"/>
        <family val="2"/>
        <charset val="238"/>
      </rPr>
      <t>do 250 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</si>
</sst>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8.5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u/>
      <sz val="8"/>
      <color theme="1"/>
      <name val="Arial Narrow"/>
      <family val="2"/>
      <charset val="238"/>
    </font>
    <font>
      <b/>
      <u/>
      <sz val="10"/>
      <name val="Arial Narrow"/>
      <family val="2"/>
      <charset val="238"/>
    </font>
    <font>
      <sz val="8"/>
      <color theme="1"/>
      <name val="Arial Narrow"/>
      <family val="2"/>
      <charset val="238"/>
    </font>
    <font>
      <strike/>
      <sz val="10"/>
      <name val="Arial Narrow"/>
      <family val="2"/>
      <charset val="238"/>
    </font>
    <font>
      <strike/>
      <sz val="10"/>
      <color rgb="FFFF0000"/>
      <name val="Arial Narrow"/>
      <family val="2"/>
      <charset val="238"/>
    </font>
    <font>
      <b/>
      <u/>
      <sz val="10"/>
      <color indexed="8"/>
      <name val="Arial Narrow"/>
      <family val="2"/>
      <charset val="238"/>
    </font>
    <font>
      <u/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4" fontId="7" fillId="0" borderId="1" xfId="0" applyNumberFormat="1" applyFont="1" applyBorder="1" applyAlignment="1">
      <alignment horizontal="right" wrapText="1"/>
    </xf>
    <xf numFmtId="3" fontId="6" fillId="4" borderId="1" xfId="0" applyNumberFormat="1" applyFont="1" applyFill="1" applyBorder="1" applyAlignment="1">
      <alignment horizontal="center" wrapText="1"/>
    </xf>
    <xf numFmtId="4" fontId="7" fillId="4" borderId="1" xfId="0" applyNumberFormat="1" applyFont="1" applyFill="1" applyBorder="1" applyAlignment="1">
      <alignment horizontal="right" wrapText="1"/>
    </xf>
    <xf numFmtId="3" fontId="7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4" fontId="6" fillId="4" borderId="1" xfId="0" applyNumberFormat="1" applyFont="1" applyFill="1" applyBorder="1" applyAlignment="1">
      <alignment wrapText="1"/>
    </xf>
    <xf numFmtId="3" fontId="7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4" fillId="0" borderId="0" xfId="0" applyFont="1" applyAlignment="1"/>
    <xf numFmtId="0" fontId="2" fillId="0" borderId="0" xfId="0" applyFont="1" applyAlignment="1">
      <alignment wrapText="1"/>
    </xf>
    <xf numFmtId="0" fontId="12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6" fillId="0" borderId="0" xfId="0" applyFont="1" applyAlignment="1" applyProtection="1">
      <alignment wrapText="1"/>
      <protection locked="0"/>
    </xf>
    <xf numFmtId="0" fontId="6" fillId="4" borderId="1" xfId="0" applyNumberFormat="1" applyFont="1" applyFill="1" applyBorder="1" applyAlignment="1" applyProtection="1">
      <alignment wrapText="1"/>
      <protection locked="0"/>
    </xf>
    <xf numFmtId="2" fontId="6" fillId="4" borderId="1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>
      <alignment wrapText="1"/>
    </xf>
    <xf numFmtId="0" fontId="14" fillId="5" borderId="1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3" fontId="14" fillId="5" borderId="1" xfId="0" applyNumberFormat="1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center" wrapText="1"/>
    </xf>
    <xf numFmtId="0" fontId="15" fillId="5" borderId="1" xfId="0" applyFont="1" applyFill="1" applyBorder="1" applyAlignment="1">
      <alignment horizontal="center" wrapText="1"/>
    </xf>
    <xf numFmtId="3" fontId="14" fillId="5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6" fillId="0" borderId="1" xfId="0" applyNumberFormat="1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18" fillId="5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left"/>
    </xf>
    <xf numFmtId="0" fontId="7" fillId="4" borderId="1" xfId="0" applyFont="1" applyFill="1" applyBorder="1"/>
    <xf numFmtId="3" fontId="7" fillId="0" borderId="1" xfId="0" applyNumberFormat="1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4" borderId="0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3" fontId="7" fillId="0" borderId="0" xfId="0" applyNumberFormat="1" applyFont="1" applyBorder="1" applyAlignment="1">
      <alignment horizontal="center" wrapText="1"/>
    </xf>
    <xf numFmtId="3" fontId="7" fillId="4" borderId="0" xfId="0" applyNumberFormat="1" applyFont="1" applyFill="1" applyBorder="1" applyAlignment="1">
      <alignment horizontal="center" wrapText="1"/>
    </xf>
    <xf numFmtId="4" fontId="7" fillId="4" borderId="0" xfId="0" applyNumberFormat="1" applyFont="1" applyFill="1" applyBorder="1" applyAlignment="1">
      <alignment horizontal="right" wrapText="1"/>
    </xf>
    <xf numFmtId="0" fontId="17" fillId="0" borderId="0" xfId="0" applyFont="1" applyProtection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/>
    </xf>
    <xf numFmtId="3" fontId="22" fillId="0" borderId="0" xfId="0" applyNumberFormat="1" applyFont="1" applyProtection="1"/>
    <xf numFmtId="0" fontId="10" fillId="0" borderId="0" xfId="0" applyFont="1" applyProtection="1"/>
    <xf numFmtId="0" fontId="17" fillId="0" borderId="0" xfId="0" applyFont="1" applyBorder="1" applyAlignment="1">
      <alignment horizontal="left" vertical="center" wrapText="1"/>
    </xf>
    <xf numFmtId="0" fontId="6" fillId="0" borderId="0" xfId="0" applyFont="1" applyAlignment="1" applyProtection="1">
      <alignment horizontal="left" wrapText="1"/>
      <protection locked="0"/>
    </xf>
    <xf numFmtId="0" fontId="6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21" fillId="4" borderId="0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 wrapText="1"/>
    </xf>
    <xf numFmtId="0" fontId="6" fillId="4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zoomScale="120" zoomScaleNormal="120" workbookViewId="0">
      <pane ySplit="7" topLeftCell="A8" activePane="bottomLeft" state="frozen"/>
      <selection pane="bottomLeft" activeCell="A26" sqref="A26:XFD26"/>
    </sheetView>
  </sheetViews>
  <sheetFormatPr defaultRowHeight="12.75" x14ac:dyDescent="0.25"/>
  <cols>
    <col min="1" max="1" width="4.5703125" style="5" customWidth="1"/>
    <col min="2" max="2" width="35.28515625" style="5" customWidth="1"/>
    <col min="3" max="3" width="8.5703125" style="5" customWidth="1"/>
    <col min="4" max="4" width="5.5703125" style="5" customWidth="1"/>
    <col min="5" max="5" width="15.85546875" style="5" customWidth="1"/>
    <col min="6" max="6" width="11.140625" style="21" customWidth="1"/>
    <col min="7" max="7" width="11.140625" style="5" customWidth="1"/>
    <col min="8" max="8" width="12" style="5" customWidth="1"/>
    <col min="9" max="9" width="11.140625" style="5" customWidth="1"/>
    <col min="10" max="10" width="9.42578125" style="16" customWidth="1"/>
    <col min="11" max="16384" width="9.140625" style="5"/>
  </cols>
  <sheetData>
    <row r="1" spans="1:10" s="27" customFormat="1" ht="12.75" customHeight="1" x14ac:dyDescent="0.2">
      <c r="B1" s="71" t="s">
        <v>3</v>
      </c>
      <c r="C1" s="71"/>
      <c r="D1" s="71"/>
      <c r="E1" s="71"/>
      <c r="F1" s="71"/>
      <c r="G1" s="71"/>
      <c r="H1" s="71"/>
      <c r="I1" s="71"/>
      <c r="J1" s="71"/>
    </row>
    <row r="2" spans="1:10" s="6" customFormat="1" ht="12.75" customHeight="1" x14ac:dyDescent="0.2">
      <c r="B2" s="72" t="s">
        <v>27</v>
      </c>
      <c r="C2" s="72"/>
      <c r="D2" s="72"/>
      <c r="E2" s="72"/>
      <c r="F2" s="72"/>
      <c r="G2" s="72"/>
      <c r="H2" s="72"/>
      <c r="I2" s="72"/>
      <c r="J2" s="72"/>
    </row>
    <row r="3" spans="1:10" ht="13.5" customHeight="1" x14ac:dyDescent="0.25">
      <c r="A3" s="2"/>
      <c r="B3" s="6"/>
      <c r="C3" s="3"/>
      <c r="D3" s="2"/>
      <c r="E3" s="2"/>
      <c r="F3" s="15"/>
      <c r="G3" s="2"/>
      <c r="H3" s="73"/>
      <c r="I3" s="73"/>
      <c r="J3" s="73"/>
    </row>
    <row r="4" spans="1:10" ht="15" customHeight="1" x14ac:dyDescent="0.25">
      <c r="A4" s="74" t="s">
        <v>48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x14ac:dyDescent="0.25">
      <c r="A5" s="2"/>
      <c r="B5" s="4"/>
      <c r="C5" s="3"/>
      <c r="D5" s="2"/>
      <c r="E5" s="2"/>
      <c r="F5" s="15"/>
      <c r="G5" s="2"/>
      <c r="H5" s="2"/>
      <c r="I5" s="2"/>
      <c r="J5" s="15"/>
    </row>
    <row r="6" spans="1:10" s="25" customFormat="1" ht="51" x14ac:dyDescent="0.25">
      <c r="A6" s="31" t="s">
        <v>14</v>
      </c>
      <c r="B6" s="32" t="s">
        <v>15</v>
      </c>
      <c r="C6" s="33" t="s">
        <v>0</v>
      </c>
      <c r="D6" s="31" t="s">
        <v>16</v>
      </c>
      <c r="E6" s="31" t="s">
        <v>4</v>
      </c>
      <c r="F6" s="45" t="s">
        <v>17</v>
      </c>
      <c r="G6" s="31" t="s">
        <v>5</v>
      </c>
      <c r="H6" s="31" t="s">
        <v>6</v>
      </c>
      <c r="I6" s="31" t="s">
        <v>7</v>
      </c>
      <c r="J6" s="31" t="s">
        <v>9</v>
      </c>
    </row>
    <row r="7" spans="1:10" s="23" customFormat="1" ht="29.25" customHeight="1" x14ac:dyDescent="0.25">
      <c r="A7" s="34">
        <v>1</v>
      </c>
      <c r="B7" s="35">
        <v>2</v>
      </c>
      <c r="C7" s="36">
        <v>3</v>
      </c>
      <c r="D7" s="34">
        <v>4</v>
      </c>
      <c r="E7" s="34">
        <v>5</v>
      </c>
      <c r="F7" s="45">
        <v>6</v>
      </c>
      <c r="G7" s="34" t="s">
        <v>18</v>
      </c>
      <c r="H7" s="34" t="s">
        <v>19</v>
      </c>
      <c r="I7" s="34" t="s">
        <v>20</v>
      </c>
      <c r="J7" s="34">
        <v>10</v>
      </c>
    </row>
    <row r="8" spans="1:10" s="16" customFormat="1" ht="25.5" x14ac:dyDescent="0.25">
      <c r="A8" s="47">
        <v>1</v>
      </c>
      <c r="B8" s="46" t="s">
        <v>21</v>
      </c>
      <c r="C8" s="11">
        <v>100</v>
      </c>
      <c r="D8" s="11" t="s">
        <v>1</v>
      </c>
      <c r="E8" s="43"/>
      <c r="F8" s="41"/>
      <c r="G8" s="42">
        <f>C8*F8</f>
        <v>0</v>
      </c>
      <c r="H8" s="42">
        <f>G8*0.095</f>
        <v>0</v>
      </c>
      <c r="I8" s="42">
        <f>+G8+H8</f>
        <v>0</v>
      </c>
      <c r="J8" s="43"/>
    </row>
    <row r="9" spans="1:10" s="16" customFormat="1" ht="51" x14ac:dyDescent="0.25">
      <c r="A9" s="47">
        <v>2</v>
      </c>
      <c r="B9" s="46" t="s">
        <v>42</v>
      </c>
      <c r="C9" s="11">
        <v>760</v>
      </c>
      <c r="D9" s="11" t="s">
        <v>1</v>
      </c>
      <c r="E9" s="43"/>
      <c r="F9" s="41"/>
      <c r="G9" s="42">
        <f t="shared" ref="G9:G10" si="0">C9*F9</f>
        <v>0</v>
      </c>
      <c r="H9" s="42">
        <f t="shared" ref="H9:H10" si="1">G9*0.095</f>
        <v>0</v>
      </c>
      <c r="I9" s="42">
        <f t="shared" ref="I9:I10" si="2">+G9+H9</f>
        <v>0</v>
      </c>
      <c r="J9" s="43"/>
    </row>
    <row r="10" spans="1:10" s="16" customFormat="1" ht="51.75" customHeight="1" x14ac:dyDescent="0.25">
      <c r="A10" s="47">
        <v>3</v>
      </c>
      <c r="B10" s="46" t="s">
        <v>43</v>
      </c>
      <c r="C10" s="11">
        <v>750</v>
      </c>
      <c r="D10" s="11" t="s">
        <v>1</v>
      </c>
      <c r="E10" s="43"/>
      <c r="F10" s="41"/>
      <c r="G10" s="42">
        <f t="shared" si="0"/>
        <v>0</v>
      </c>
      <c r="H10" s="42">
        <f t="shared" si="1"/>
        <v>0</v>
      </c>
      <c r="I10" s="42">
        <f t="shared" si="2"/>
        <v>0</v>
      </c>
      <c r="J10" s="43"/>
    </row>
    <row r="11" spans="1:10" ht="13.5" x14ac:dyDescent="0.25">
      <c r="A11" s="47"/>
      <c r="B11" s="48" t="s">
        <v>44</v>
      </c>
      <c r="C11" s="13" t="s">
        <v>2</v>
      </c>
      <c r="D11" s="13" t="s">
        <v>2</v>
      </c>
      <c r="E11" s="18" t="s">
        <v>2</v>
      </c>
      <c r="F11" s="49" t="s">
        <v>2</v>
      </c>
      <c r="G11" s="10">
        <f>SUM(G8:G10)</f>
        <v>0</v>
      </c>
      <c r="H11" s="10">
        <f>+G11*0.095</f>
        <v>0</v>
      </c>
      <c r="I11" s="10">
        <f>+G11+H11</f>
        <v>0</v>
      </c>
      <c r="J11" s="18" t="s">
        <v>2</v>
      </c>
    </row>
    <row r="12" spans="1:10" ht="13.5" customHeight="1" x14ac:dyDescent="0.25"/>
    <row r="13" spans="1:10" s="37" customFormat="1" ht="15" customHeight="1" x14ac:dyDescent="0.2">
      <c r="A13" s="75" t="s">
        <v>51</v>
      </c>
      <c r="B13" s="75"/>
      <c r="C13" s="75"/>
      <c r="D13" s="75"/>
      <c r="E13" s="75"/>
      <c r="F13" s="75"/>
      <c r="G13" s="75"/>
      <c r="H13" s="75"/>
      <c r="I13" s="75"/>
      <c r="J13" s="75"/>
    </row>
    <row r="14" spans="1:10" s="30" customFormat="1" ht="15" customHeight="1" x14ac:dyDescent="0.2">
      <c r="A14" s="76" t="s">
        <v>52</v>
      </c>
      <c r="B14" s="76"/>
      <c r="C14" s="76"/>
      <c r="D14" s="76"/>
      <c r="E14" s="76"/>
      <c r="F14" s="76"/>
      <c r="G14" s="76"/>
      <c r="H14" s="76"/>
      <c r="I14" s="76"/>
      <c r="J14" s="76"/>
    </row>
    <row r="15" spans="1:10" s="53" customFormat="1" ht="12.75" customHeight="1" x14ac:dyDescent="0.25">
      <c r="A15" s="77" t="s">
        <v>53</v>
      </c>
      <c r="B15" s="77"/>
      <c r="C15" s="77"/>
      <c r="D15" s="77"/>
      <c r="E15" s="77"/>
      <c r="F15" s="77"/>
      <c r="G15" s="77"/>
      <c r="H15" s="77"/>
      <c r="I15" s="77"/>
      <c r="J15" s="77"/>
    </row>
    <row r="16" spans="1:10" s="38" customFormat="1" ht="12.75" customHeight="1" x14ac:dyDescent="0.25">
      <c r="A16" s="77" t="s">
        <v>54</v>
      </c>
      <c r="B16" s="76"/>
      <c r="C16" s="76"/>
      <c r="D16" s="76"/>
      <c r="E16" s="76"/>
      <c r="F16" s="76"/>
      <c r="G16" s="76"/>
      <c r="H16" s="76"/>
      <c r="I16" s="76"/>
      <c r="J16" s="76"/>
    </row>
    <row r="17" spans="1:10" s="56" customFormat="1" ht="12.75" customHeight="1" x14ac:dyDescent="0.25">
      <c r="A17" s="58"/>
      <c r="B17" s="59"/>
      <c r="C17" s="59"/>
      <c r="D17" s="59"/>
      <c r="E17" s="59"/>
      <c r="F17" s="59"/>
      <c r="G17" s="59"/>
      <c r="H17" s="59"/>
      <c r="I17" s="59"/>
      <c r="J17" s="59"/>
    </row>
    <row r="18" spans="1:10" s="38" customFormat="1" ht="15" customHeight="1" x14ac:dyDescent="0.25">
      <c r="A18" s="70" t="s">
        <v>22</v>
      </c>
      <c r="B18" s="70"/>
      <c r="C18" s="70"/>
      <c r="D18" s="70"/>
      <c r="E18" s="70"/>
      <c r="F18" s="70"/>
      <c r="G18" s="70"/>
      <c r="H18" s="70"/>
      <c r="I18" s="70"/>
      <c r="J18" s="70"/>
    </row>
    <row r="19" spans="1:10" s="54" customFormat="1" ht="29.25" customHeight="1" x14ac:dyDescent="0.25">
      <c r="A19" s="78" t="s">
        <v>8</v>
      </c>
      <c r="B19" s="78"/>
      <c r="C19" s="78"/>
      <c r="D19" s="78"/>
      <c r="E19" s="78"/>
      <c r="F19" s="78"/>
      <c r="G19" s="78"/>
      <c r="H19" s="78"/>
      <c r="I19" s="78"/>
      <c r="J19" s="78"/>
    </row>
    <row r="20" spans="1:10" s="54" customFormat="1" ht="15" customHeight="1" x14ac:dyDescent="0.25">
      <c r="A20" s="78" t="s">
        <v>11</v>
      </c>
      <c r="B20" s="80"/>
      <c r="C20" s="80"/>
      <c r="D20" s="80"/>
      <c r="E20" s="80"/>
      <c r="F20" s="80"/>
      <c r="G20" s="80"/>
      <c r="H20" s="80"/>
      <c r="I20" s="80"/>
      <c r="J20" s="80"/>
    </row>
    <row r="21" spans="1:10" s="39" customFormat="1" ht="15" customHeight="1" x14ac:dyDescent="0.25">
      <c r="A21" s="79" t="s">
        <v>45</v>
      </c>
      <c r="B21" s="79"/>
      <c r="C21" s="79"/>
      <c r="D21" s="79"/>
      <c r="E21" s="79"/>
      <c r="F21" s="79"/>
      <c r="G21" s="79"/>
      <c r="H21" s="79"/>
      <c r="I21" s="79"/>
      <c r="J21" s="79"/>
    </row>
    <row r="22" spans="1:10" s="56" customFormat="1" ht="15" customHeight="1" x14ac:dyDescent="0.25">
      <c r="A22" s="79" t="s">
        <v>13</v>
      </c>
      <c r="B22" s="79"/>
      <c r="C22" s="79"/>
      <c r="D22" s="79"/>
      <c r="E22" s="79"/>
      <c r="F22" s="79"/>
      <c r="G22" s="79"/>
      <c r="H22" s="79"/>
      <c r="I22" s="79"/>
      <c r="J22" s="79"/>
    </row>
    <row r="23" spans="1:10" s="79" customFormat="1" ht="15" customHeight="1" x14ac:dyDescent="0.25">
      <c r="A23" s="79" t="s">
        <v>23</v>
      </c>
    </row>
    <row r="24" spans="1:10" s="79" customFormat="1" ht="15" customHeight="1" x14ac:dyDescent="0.25">
      <c r="A24" s="79" t="s">
        <v>24</v>
      </c>
    </row>
    <row r="25" spans="1:10" s="55" customFormat="1" ht="15" customHeight="1" x14ac:dyDescent="0.25">
      <c r="A25" s="79" t="s">
        <v>25</v>
      </c>
      <c r="B25" s="79"/>
      <c r="C25" s="79"/>
      <c r="D25" s="79"/>
      <c r="E25" s="79"/>
      <c r="F25" s="79"/>
      <c r="G25" s="79"/>
      <c r="H25" s="79"/>
      <c r="I25" s="79"/>
      <c r="J25" s="79"/>
    </row>
    <row r="26" spans="1:10" ht="42.75" customHeight="1" x14ac:dyDescent="0.25">
      <c r="A26" s="79" t="s">
        <v>49</v>
      </c>
      <c r="B26" s="79"/>
      <c r="C26" s="79"/>
      <c r="D26" s="79"/>
      <c r="E26" s="79"/>
      <c r="F26" s="79"/>
      <c r="G26" s="79"/>
      <c r="H26" s="79"/>
      <c r="I26" s="79"/>
      <c r="J26" s="79"/>
    </row>
    <row r="27" spans="1:10" ht="13.5" x14ac:dyDescent="0.25">
      <c r="A27" s="40"/>
      <c r="B27" s="40"/>
      <c r="C27" s="40"/>
      <c r="D27" s="40"/>
      <c r="E27" s="40"/>
      <c r="F27" s="30"/>
      <c r="G27" s="40"/>
      <c r="H27" s="40"/>
      <c r="I27" s="40"/>
      <c r="J27" s="40"/>
    </row>
    <row r="28" spans="1:10" ht="13.5" x14ac:dyDescent="0.25">
      <c r="A28" s="73" t="s">
        <v>26</v>
      </c>
      <c r="B28" s="73"/>
      <c r="C28" s="73"/>
      <c r="D28" s="73"/>
      <c r="E28" s="73"/>
      <c r="F28" s="73"/>
      <c r="G28" s="73"/>
      <c r="H28" s="73"/>
      <c r="I28" s="73"/>
      <c r="J28" s="73"/>
    </row>
  </sheetData>
  <mergeCells count="18">
    <mergeCell ref="A28:J28"/>
    <mergeCell ref="A19:J19"/>
    <mergeCell ref="A21:J21"/>
    <mergeCell ref="A26:J26"/>
    <mergeCell ref="A20:J20"/>
    <mergeCell ref="A22:J22"/>
    <mergeCell ref="A23:XFD23"/>
    <mergeCell ref="A24:XFD24"/>
    <mergeCell ref="A25:J25"/>
    <mergeCell ref="A18:J18"/>
    <mergeCell ref="B1:J1"/>
    <mergeCell ref="B2:J2"/>
    <mergeCell ref="H3:J3"/>
    <mergeCell ref="A4:J4"/>
    <mergeCell ref="A13:J13"/>
    <mergeCell ref="A14:J14"/>
    <mergeCell ref="A15:J15"/>
    <mergeCell ref="A16:J16"/>
  </mergeCells>
  <phoneticPr fontId="9" type="noConversion"/>
  <pageMargins left="0.51181102362204722" right="0.51181102362204722" top="0.55118110236220474" bottom="0.47244094488188981" header="0.31496062992125984" footer="0.31496062992125984"/>
  <pageSetup paperSize="9" scale="94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tabSelected="1" zoomScale="136" zoomScaleNormal="136" workbookViewId="0">
      <pane ySplit="7" topLeftCell="A17" activePane="bottomLeft" state="frozen"/>
      <selection pane="bottomLeft" activeCell="B24" sqref="B24"/>
    </sheetView>
  </sheetViews>
  <sheetFormatPr defaultRowHeight="15" x14ac:dyDescent="0.25"/>
  <cols>
    <col min="1" max="1" width="4.28515625" style="1" customWidth="1"/>
    <col min="2" max="2" width="36.42578125" style="1" customWidth="1"/>
    <col min="3" max="3" width="8.42578125" style="1" customWidth="1"/>
    <col min="4" max="4" width="5.5703125" style="1" customWidth="1"/>
    <col min="5" max="5" width="16.7109375" style="1" customWidth="1"/>
    <col min="6" max="7" width="11.42578125" style="1" customWidth="1"/>
    <col min="8" max="8" width="12.28515625" style="1" customWidth="1"/>
    <col min="9" max="9" width="11.42578125" style="1" customWidth="1"/>
    <col min="10" max="10" width="9.85546875" style="14" customWidth="1"/>
    <col min="11" max="16384" width="9.140625" style="1"/>
  </cols>
  <sheetData>
    <row r="1" spans="1:13" s="27" customFormat="1" ht="13.5" customHeight="1" x14ac:dyDescent="0.2">
      <c r="B1" s="71" t="s">
        <v>3</v>
      </c>
      <c r="C1" s="71"/>
      <c r="D1" s="71"/>
      <c r="E1" s="71"/>
      <c r="F1" s="71"/>
      <c r="G1" s="71"/>
      <c r="H1" s="71"/>
      <c r="I1" s="71"/>
      <c r="J1" s="71"/>
    </row>
    <row r="2" spans="1:13" s="6" customFormat="1" ht="12.75" customHeight="1" x14ac:dyDescent="0.2">
      <c r="B2" s="72" t="s">
        <v>27</v>
      </c>
      <c r="C2" s="72"/>
      <c r="D2" s="72"/>
      <c r="E2" s="72"/>
      <c r="F2" s="72"/>
      <c r="G2" s="72"/>
      <c r="H2" s="72"/>
      <c r="I2" s="72"/>
      <c r="J2" s="72"/>
    </row>
    <row r="3" spans="1:13" s="14" customFormat="1" ht="15" customHeight="1" x14ac:dyDescent="0.25">
      <c r="A3" s="6"/>
      <c r="B3" s="22"/>
      <c r="C3" s="7"/>
      <c r="D3" s="6"/>
      <c r="E3" s="6"/>
      <c r="F3" s="6"/>
      <c r="G3" s="6"/>
      <c r="H3" s="73"/>
      <c r="I3" s="73"/>
      <c r="J3" s="73"/>
    </row>
    <row r="4" spans="1:13" s="14" customFormat="1" ht="15.75" customHeight="1" x14ac:dyDescent="0.25">
      <c r="A4" s="74" t="s">
        <v>46</v>
      </c>
      <c r="B4" s="74"/>
      <c r="C4" s="74"/>
      <c r="D4" s="74"/>
      <c r="E4" s="74"/>
      <c r="F4" s="74"/>
      <c r="G4" s="74"/>
      <c r="H4" s="74"/>
      <c r="I4" s="74"/>
      <c r="J4" s="74"/>
    </row>
    <row r="6" spans="1:13" s="26" customFormat="1" ht="56.25" customHeight="1" x14ac:dyDescent="0.25">
      <c r="A6" s="31" t="s">
        <v>14</v>
      </c>
      <c r="B6" s="32" t="s">
        <v>15</v>
      </c>
      <c r="C6" s="33" t="s">
        <v>0</v>
      </c>
      <c r="D6" s="31" t="s">
        <v>16</v>
      </c>
      <c r="E6" s="31" t="s">
        <v>4</v>
      </c>
      <c r="F6" s="31" t="s">
        <v>17</v>
      </c>
      <c r="G6" s="31" t="s">
        <v>5</v>
      </c>
      <c r="H6" s="31" t="s">
        <v>6</v>
      </c>
      <c r="I6" s="31" t="s">
        <v>7</v>
      </c>
      <c r="J6" s="31" t="s">
        <v>9</v>
      </c>
    </row>
    <row r="7" spans="1:13" s="24" customFormat="1" ht="14.25" customHeight="1" x14ac:dyDescent="0.25">
      <c r="A7" s="34">
        <v>1</v>
      </c>
      <c r="B7" s="35">
        <v>2</v>
      </c>
      <c r="C7" s="36">
        <v>3</v>
      </c>
      <c r="D7" s="34">
        <v>4</v>
      </c>
      <c r="E7" s="34">
        <v>5</v>
      </c>
      <c r="F7" s="34">
        <v>6</v>
      </c>
      <c r="G7" s="34" t="s">
        <v>18</v>
      </c>
      <c r="H7" s="34" t="s">
        <v>19</v>
      </c>
      <c r="I7" s="34" t="s">
        <v>20</v>
      </c>
      <c r="J7" s="34">
        <v>10</v>
      </c>
    </row>
    <row r="8" spans="1:13" ht="16.5" x14ac:dyDescent="0.3">
      <c r="A8" s="50">
        <v>1</v>
      </c>
      <c r="B8" s="46" t="s">
        <v>28</v>
      </c>
      <c r="C8" s="51">
        <v>220</v>
      </c>
      <c r="D8" s="11" t="s">
        <v>1</v>
      </c>
      <c r="E8" s="28"/>
      <c r="F8" s="29"/>
      <c r="G8" s="17">
        <f>C8*F8</f>
        <v>0</v>
      </c>
      <c r="H8" s="17">
        <f t="shared" ref="H8:H24" si="0">G8*0.095</f>
        <v>0</v>
      </c>
      <c r="I8" s="17">
        <f>+G8+H8</f>
        <v>0</v>
      </c>
      <c r="J8" s="18" t="s">
        <v>2</v>
      </c>
      <c r="K8" s="2"/>
      <c r="L8" s="2"/>
      <c r="M8" s="9"/>
    </row>
    <row r="9" spans="1:13" s="44" customFormat="1" ht="16.5" x14ac:dyDescent="0.3">
      <c r="A9" s="50">
        <v>2</v>
      </c>
      <c r="B9" s="46" t="s">
        <v>56</v>
      </c>
      <c r="C9" s="51">
        <v>300</v>
      </c>
      <c r="D9" s="11" t="s">
        <v>1</v>
      </c>
      <c r="E9" s="28"/>
      <c r="F9" s="29"/>
      <c r="G9" s="17">
        <f>C9*F9</f>
        <v>0</v>
      </c>
      <c r="H9" s="17">
        <f>G9*0.095</f>
        <v>0</v>
      </c>
      <c r="I9" s="17">
        <f>+G9+H9</f>
        <v>0</v>
      </c>
      <c r="J9" s="18" t="s">
        <v>2</v>
      </c>
      <c r="K9" s="15"/>
      <c r="L9" s="15"/>
      <c r="M9" s="9"/>
    </row>
    <row r="10" spans="1:13" ht="16.5" x14ac:dyDescent="0.3">
      <c r="A10" s="50">
        <v>3</v>
      </c>
      <c r="B10" s="46" t="s">
        <v>29</v>
      </c>
      <c r="C10" s="51">
        <v>550</v>
      </c>
      <c r="D10" s="11" t="s">
        <v>1</v>
      </c>
      <c r="E10" s="28"/>
      <c r="F10" s="29"/>
      <c r="G10" s="17">
        <f t="shared" ref="G10:G24" si="1">C10*F10</f>
        <v>0</v>
      </c>
      <c r="H10" s="17">
        <f t="shared" si="0"/>
        <v>0</v>
      </c>
      <c r="I10" s="17">
        <f t="shared" ref="I10:I24" si="2">+G10+H10</f>
        <v>0</v>
      </c>
      <c r="J10" s="18" t="s">
        <v>2</v>
      </c>
      <c r="K10" s="2"/>
      <c r="L10" s="2"/>
      <c r="M10" s="9"/>
    </row>
    <row r="11" spans="1:13" s="14" customFormat="1" ht="16.5" x14ac:dyDescent="0.3">
      <c r="A11" s="50">
        <v>4</v>
      </c>
      <c r="B11" s="46" t="s">
        <v>30</v>
      </c>
      <c r="C11" s="51">
        <v>300</v>
      </c>
      <c r="D11" s="11" t="s">
        <v>1</v>
      </c>
      <c r="E11" s="28"/>
      <c r="F11" s="29"/>
      <c r="G11" s="17">
        <f t="shared" si="1"/>
        <v>0</v>
      </c>
      <c r="H11" s="17">
        <f t="shared" si="0"/>
        <v>0</v>
      </c>
      <c r="I11" s="17">
        <f t="shared" si="2"/>
        <v>0</v>
      </c>
      <c r="J11" s="18" t="s">
        <v>2</v>
      </c>
      <c r="K11" s="15"/>
      <c r="L11" s="15"/>
      <c r="M11" s="9"/>
    </row>
    <row r="12" spans="1:13" s="14" customFormat="1" ht="16.5" x14ac:dyDescent="0.3">
      <c r="A12" s="50">
        <v>5</v>
      </c>
      <c r="B12" s="46" t="s">
        <v>31</v>
      </c>
      <c r="C12" s="51">
        <v>200</v>
      </c>
      <c r="D12" s="11" t="s">
        <v>1</v>
      </c>
      <c r="E12" s="28"/>
      <c r="F12" s="29"/>
      <c r="G12" s="17">
        <f t="shared" si="1"/>
        <v>0</v>
      </c>
      <c r="H12" s="17">
        <f t="shared" si="0"/>
        <v>0</v>
      </c>
      <c r="I12" s="17">
        <f t="shared" si="2"/>
        <v>0</v>
      </c>
      <c r="J12" s="18" t="s">
        <v>2</v>
      </c>
      <c r="K12" s="15"/>
      <c r="L12" s="15"/>
      <c r="M12" s="9"/>
    </row>
    <row r="13" spans="1:13" s="14" customFormat="1" ht="16.5" x14ac:dyDescent="0.3">
      <c r="A13" s="50">
        <v>6</v>
      </c>
      <c r="B13" s="46" t="s">
        <v>32</v>
      </c>
      <c r="C13" s="51">
        <v>240</v>
      </c>
      <c r="D13" s="11" t="s">
        <v>1</v>
      </c>
      <c r="E13" s="28"/>
      <c r="F13" s="29"/>
      <c r="G13" s="17">
        <f t="shared" si="1"/>
        <v>0</v>
      </c>
      <c r="H13" s="17">
        <f t="shared" si="0"/>
        <v>0</v>
      </c>
      <c r="I13" s="17">
        <f t="shared" si="2"/>
        <v>0</v>
      </c>
      <c r="J13" s="18" t="s">
        <v>2</v>
      </c>
      <c r="K13" s="15"/>
      <c r="L13" s="15"/>
      <c r="M13" s="9"/>
    </row>
    <row r="14" spans="1:13" ht="16.5" x14ac:dyDescent="0.3">
      <c r="A14" s="50">
        <v>7</v>
      </c>
      <c r="B14" s="46" t="s">
        <v>33</v>
      </c>
      <c r="C14" s="51">
        <v>60</v>
      </c>
      <c r="D14" s="11" t="s">
        <v>1</v>
      </c>
      <c r="E14" s="28"/>
      <c r="F14" s="29"/>
      <c r="G14" s="17">
        <f t="shared" si="1"/>
        <v>0</v>
      </c>
      <c r="H14" s="17">
        <f t="shared" si="0"/>
        <v>0</v>
      </c>
      <c r="I14" s="17">
        <f t="shared" si="2"/>
        <v>0</v>
      </c>
      <c r="J14" s="18" t="s">
        <v>2</v>
      </c>
      <c r="K14" s="2"/>
      <c r="L14" s="2"/>
      <c r="M14" s="9"/>
    </row>
    <row r="15" spans="1:13" s="44" customFormat="1" ht="16.5" x14ac:dyDescent="0.3">
      <c r="A15" s="50">
        <v>8</v>
      </c>
      <c r="B15" s="46" t="s">
        <v>10</v>
      </c>
      <c r="C15" s="51">
        <v>310</v>
      </c>
      <c r="D15" s="11" t="s">
        <v>1</v>
      </c>
      <c r="E15" s="28"/>
      <c r="F15" s="29"/>
      <c r="G15" s="17">
        <f t="shared" si="1"/>
        <v>0</v>
      </c>
      <c r="H15" s="17">
        <f t="shared" si="0"/>
        <v>0</v>
      </c>
      <c r="I15" s="17">
        <f t="shared" si="2"/>
        <v>0</v>
      </c>
      <c r="J15" s="18" t="s">
        <v>2</v>
      </c>
      <c r="K15" s="15"/>
      <c r="L15" s="15"/>
      <c r="M15" s="9"/>
    </row>
    <row r="16" spans="1:13" s="44" customFormat="1" ht="16.5" x14ac:dyDescent="0.3">
      <c r="A16" s="50">
        <v>9</v>
      </c>
      <c r="B16" s="46" t="s">
        <v>35</v>
      </c>
      <c r="C16" s="51">
        <v>150</v>
      </c>
      <c r="D16" s="11" t="s">
        <v>1</v>
      </c>
      <c r="E16" s="28"/>
      <c r="F16" s="29"/>
      <c r="G16" s="17">
        <f t="shared" si="1"/>
        <v>0</v>
      </c>
      <c r="H16" s="17">
        <f t="shared" si="0"/>
        <v>0</v>
      </c>
      <c r="I16" s="17">
        <f t="shared" si="2"/>
        <v>0</v>
      </c>
      <c r="J16" s="18" t="s">
        <v>2</v>
      </c>
      <c r="K16" s="15"/>
      <c r="L16" s="15"/>
      <c r="M16" s="9"/>
    </row>
    <row r="17" spans="1:13" s="14" customFormat="1" ht="16.5" x14ac:dyDescent="0.3">
      <c r="A17" s="50">
        <v>10</v>
      </c>
      <c r="B17" s="52" t="s">
        <v>36</v>
      </c>
      <c r="C17" s="51">
        <v>150</v>
      </c>
      <c r="D17" s="11" t="s">
        <v>1</v>
      </c>
      <c r="E17" s="28"/>
      <c r="F17" s="29"/>
      <c r="G17" s="17">
        <f t="shared" si="1"/>
        <v>0</v>
      </c>
      <c r="H17" s="17">
        <f t="shared" si="0"/>
        <v>0</v>
      </c>
      <c r="I17" s="17">
        <f t="shared" si="2"/>
        <v>0</v>
      </c>
      <c r="J17" s="18" t="s">
        <v>2</v>
      </c>
      <c r="K17" s="15"/>
      <c r="L17" s="15"/>
      <c r="M17" s="9"/>
    </row>
    <row r="18" spans="1:13" s="14" customFormat="1" ht="16.5" x14ac:dyDescent="0.3">
      <c r="A18" s="50">
        <v>11</v>
      </c>
      <c r="B18" s="46" t="s">
        <v>37</v>
      </c>
      <c r="C18" s="51">
        <v>150</v>
      </c>
      <c r="D18" s="11" t="s">
        <v>1</v>
      </c>
      <c r="E18" s="28"/>
      <c r="F18" s="29"/>
      <c r="G18" s="17">
        <f t="shared" si="1"/>
        <v>0</v>
      </c>
      <c r="H18" s="17">
        <f t="shared" si="0"/>
        <v>0</v>
      </c>
      <c r="I18" s="17">
        <f t="shared" si="2"/>
        <v>0</v>
      </c>
      <c r="J18" s="18" t="s">
        <v>2</v>
      </c>
      <c r="K18" s="15"/>
      <c r="L18" s="15"/>
      <c r="M18" s="9"/>
    </row>
    <row r="19" spans="1:13" s="44" customFormat="1" ht="16.5" x14ac:dyDescent="0.3">
      <c r="A19" s="50">
        <v>12</v>
      </c>
      <c r="B19" s="46" t="s">
        <v>38</v>
      </c>
      <c r="C19" s="51">
        <v>300</v>
      </c>
      <c r="D19" s="11" t="s">
        <v>1</v>
      </c>
      <c r="E19" s="28"/>
      <c r="F19" s="29"/>
      <c r="G19" s="17">
        <f t="shared" si="1"/>
        <v>0</v>
      </c>
      <c r="H19" s="17">
        <f t="shared" si="0"/>
        <v>0</v>
      </c>
      <c r="I19" s="17">
        <f t="shared" si="2"/>
        <v>0</v>
      </c>
      <c r="J19" s="18" t="s">
        <v>2</v>
      </c>
      <c r="K19" s="15"/>
      <c r="L19" s="15"/>
      <c r="M19" s="9"/>
    </row>
    <row r="20" spans="1:13" s="44" customFormat="1" ht="16.5" x14ac:dyDescent="0.3">
      <c r="A20" s="50">
        <v>13</v>
      </c>
      <c r="B20" s="46" t="s">
        <v>34</v>
      </c>
      <c r="C20" s="51">
        <v>60</v>
      </c>
      <c r="D20" s="11" t="s">
        <v>1</v>
      </c>
      <c r="E20" s="28"/>
      <c r="F20" s="29"/>
      <c r="G20" s="17">
        <f t="shared" si="1"/>
        <v>0</v>
      </c>
      <c r="H20" s="17">
        <f t="shared" si="0"/>
        <v>0</v>
      </c>
      <c r="I20" s="17">
        <f t="shared" si="2"/>
        <v>0</v>
      </c>
      <c r="J20" s="18" t="s">
        <v>2</v>
      </c>
      <c r="K20" s="15"/>
      <c r="L20" s="15"/>
      <c r="M20" s="9"/>
    </row>
    <row r="21" spans="1:13" s="44" customFormat="1" ht="16.5" x14ac:dyDescent="0.3">
      <c r="A21" s="50">
        <v>14</v>
      </c>
      <c r="B21" s="46" t="s">
        <v>41</v>
      </c>
      <c r="C21" s="51">
        <v>120</v>
      </c>
      <c r="D21" s="11" t="s">
        <v>1</v>
      </c>
      <c r="E21" s="28"/>
      <c r="F21" s="29"/>
      <c r="G21" s="17">
        <f t="shared" si="1"/>
        <v>0</v>
      </c>
      <c r="H21" s="17">
        <f t="shared" si="0"/>
        <v>0</v>
      </c>
      <c r="I21" s="17">
        <f t="shared" si="2"/>
        <v>0</v>
      </c>
      <c r="J21" s="18" t="s">
        <v>2</v>
      </c>
      <c r="K21" s="15"/>
      <c r="L21" s="15"/>
      <c r="M21" s="9"/>
    </row>
    <row r="22" spans="1:13" s="44" customFormat="1" ht="16.5" x14ac:dyDescent="0.3">
      <c r="A22" s="50">
        <v>15</v>
      </c>
      <c r="B22" s="46" t="s">
        <v>40</v>
      </c>
      <c r="C22" s="51">
        <v>40</v>
      </c>
      <c r="D22" s="11" t="s">
        <v>1</v>
      </c>
      <c r="E22" s="28"/>
      <c r="F22" s="29"/>
      <c r="G22" s="17">
        <f t="shared" si="1"/>
        <v>0</v>
      </c>
      <c r="H22" s="17">
        <f t="shared" si="0"/>
        <v>0</v>
      </c>
      <c r="I22" s="17">
        <f t="shared" si="2"/>
        <v>0</v>
      </c>
      <c r="J22" s="18" t="s">
        <v>2</v>
      </c>
      <c r="K22" s="15"/>
      <c r="L22" s="15"/>
      <c r="M22" s="9"/>
    </row>
    <row r="23" spans="1:13" s="44" customFormat="1" ht="16.5" x14ac:dyDescent="0.3">
      <c r="A23" s="50">
        <v>16</v>
      </c>
      <c r="B23" s="46" t="s">
        <v>39</v>
      </c>
      <c r="C23" s="51">
        <v>40</v>
      </c>
      <c r="D23" s="11" t="s">
        <v>1</v>
      </c>
      <c r="E23" s="28"/>
      <c r="F23" s="29"/>
      <c r="G23" s="17">
        <f t="shared" si="1"/>
        <v>0</v>
      </c>
      <c r="H23" s="17">
        <f t="shared" si="0"/>
        <v>0</v>
      </c>
      <c r="I23" s="17">
        <f t="shared" si="2"/>
        <v>0</v>
      </c>
      <c r="J23" s="18" t="s">
        <v>2</v>
      </c>
      <c r="K23" s="15"/>
      <c r="L23" s="15"/>
      <c r="M23" s="9"/>
    </row>
    <row r="24" spans="1:13" x14ac:dyDescent="0.25">
      <c r="A24" s="50">
        <v>17</v>
      </c>
      <c r="B24" s="52" t="s">
        <v>57</v>
      </c>
      <c r="C24" s="51">
        <v>4</v>
      </c>
      <c r="D24" s="11" t="s">
        <v>1</v>
      </c>
      <c r="E24" s="28"/>
      <c r="F24" s="29"/>
      <c r="G24" s="17">
        <f t="shared" si="1"/>
        <v>0</v>
      </c>
      <c r="H24" s="17">
        <f t="shared" si="0"/>
        <v>0</v>
      </c>
      <c r="I24" s="17">
        <f t="shared" si="2"/>
        <v>0</v>
      </c>
      <c r="J24" s="18" t="s">
        <v>2</v>
      </c>
      <c r="K24" s="8"/>
      <c r="L24" s="8"/>
    </row>
    <row r="25" spans="1:13" ht="16.5" x14ac:dyDescent="0.3">
      <c r="A25" s="19"/>
      <c r="B25" s="20" t="s">
        <v>47</v>
      </c>
      <c r="C25" s="18" t="s">
        <v>2</v>
      </c>
      <c r="D25" s="18" t="s">
        <v>2</v>
      </c>
      <c r="E25" s="13" t="s">
        <v>2</v>
      </c>
      <c r="F25" s="13" t="s">
        <v>2</v>
      </c>
      <c r="G25" s="12">
        <f>SUM(G8:G24)</f>
        <v>0</v>
      </c>
      <c r="H25" s="12">
        <f t="shared" ref="H25:I25" si="3">SUM(H8:H24)</f>
        <v>0</v>
      </c>
      <c r="I25" s="12">
        <f t="shared" si="3"/>
        <v>0</v>
      </c>
      <c r="J25" s="18" t="s">
        <v>2</v>
      </c>
      <c r="K25" s="2"/>
      <c r="L25" s="2"/>
      <c r="M25" s="9"/>
    </row>
    <row r="26" spans="1:13" s="57" customFormat="1" ht="16.5" x14ac:dyDescent="0.3">
      <c r="A26" s="60"/>
      <c r="B26" s="61"/>
      <c r="C26" s="62"/>
      <c r="D26" s="62"/>
      <c r="E26" s="63"/>
      <c r="F26" s="63"/>
      <c r="G26" s="64"/>
      <c r="H26" s="64"/>
      <c r="I26" s="64"/>
      <c r="J26" s="62"/>
      <c r="K26" s="15"/>
      <c r="L26" s="15"/>
      <c r="M26" s="9"/>
    </row>
    <row r="27" spans="1:13" s="57" customFormat="1" ht="16.5" x14ac:dyDescent="0.3">
      <c r="A27" s="65" t="s">
        <v>51</v>
      </c>
      <c r="B27" s="66"/>
      <c r="C27" s="67"/>
      <c r="D27" s="68"/>
      <c r="E27" s="66"/>
      <c r="F27" s="63"/>
      <c r="G27" s="64"/>
      <c r="H27" s="64"/>
      <c r="I27" s="64"/>
      <c r="J27" s="62"/>
      <c r="K27" s="15"/>
      <c r="L27" s="15"/>
      <c r="M27" s="9"/>
    </row>
    <row r="28" spans="1:13" s="57" customFormat="1" ht="16.5" x14ac:dyDescent="0.3">
      <c r="A28" s="69" t="s">
        <v>55</v>
      </c>
      <c r="B28" s="66"/>
      <c r="C28" s="67"/>
      <c r="D28" s="68"/>
      <c r="E28" s="66"/>
      <c r="F28" s="63"/>
      <c r="G28" s="64"/>
      <c r="H28" s="64"/>
      <c r="I28" s="64"/>
      <c r="J28" s="62"/>
      <c r="K28" s="15"/>
      <c r="L28" s="15"/>
      <c r="M28" s="9"/>
    </row>
    <row r="29" spans="1:13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8"/>
      <c r="L29" s="8"/>
    </row>
    <row r="30" spans="1:13" s="37" customFormat="1" ht="15" customHeight="1" x14ac:dyDescent="0.2">
      <c r="A30" s="70" t="s">
        <v>22</v>
      </c>
      <c r="B30" s="70"/>
      <c r="C30" s="70"/>
      <c r="D30" s="70"/>
      <c r="E30" s="70"/>
      <c r="F30" s="70"/>
      <c r="G30" s="70"/>
      <c r="H30" s="70"/>
      <c r="I30" s="70"/>
      <c r="J30" s="70"/>
    </row>
    <row r="31" spans="1:13" s="30" customFormat="1" ht="23.25" customHeight="1" x14ac:dyDescent="0.2">
      <c r="A31" s="78" t="s">
        <v>8</v>
      </c>
      <c r="B31" s="78"/>
      <c r="C31" s="78"/>
      <c r="D31" s="78"/>
      <c r="E31" s="78"/>
      <c r="F31" s="78"/>
      <c r="G31" s="78"/>
      <c r="H31" s="78"/>
      <c r="I31" s="78"/>
      <c r="J31" s="78"/>
    </row>
    <row r="32" spans="1:13" s="84" customFormat="1" ht="12.75" customHeight="1" x14ac:dyDescent="0.25">
      <c r="A32" s="78" t="s">
        <v>11</v>
      </c>
    </row>
    <row r="33" spans="1:12" s="38" customFormat="1" ht="12.75" customHeight="1" x14ac:dyDescent="0.25">
      <c r="A33" s="79" t="s">
        <v>12</v>
      </c>
      <c r="B33" s="79"/>
      <c r="C33" s="79"/>
      <c r="D33" s="79"/>
      <c r="E33" s="79"/>
      <c r="F33" s="79"/>
      <c r="G33" s="79"/>
      <c r="H33" s="79"/>
      <c r="I33" s="79"/>
      <c r="J33" s="79"/>
    </row>
    <row r="34" spans="1:12" s="38" customFormat="1" ht="15" customHeight="1" x14ac:dyDescent="0.25">
      <c r="A34" s="79" t="s">
        <v>13</v>
      </c>
      <c r="B34" s="79"/>
      <c r="C34" s="79"/>
      <c r="D34" s="79"/>
      <c r="E34" s="79"/>
      <c r="F34" s="79"/>
      <c r="G34" s="79"/>
      <c r="H34" s="79"/>
      <c r="I34" s="79"/>
      <c r="J34" s="79"/>
    </row>
    <row r="35" spans="1:12" s="81" customFormat="1" ht="15" customHeight="1" x14ac:dyDescent="0.25">
      <c r="A35" s="79" t="s">
        <v>23</v>
      </c>
    </row>
    <row r="36" spans="1:12" s="81" customFormat="1" ht="15" customHeight="1" x14ac:dyDescent="0.25">
      <c r="A36" s="79" t="s">
        <v>24</v>
      </c>
    </row>
    <row r="37" spans="1:12" s="39" customFormat="1" x14ac:dyDescent="0.25">
      <c r="A37" s="79" t="s">
        <v>25</v>
      </c>
      <c r="B37" s="80"/>
      <c r="C37" s="80"/>
      <c r="D37" s="80"/>
      <c r="E37" s="80"/>
      <c r="F37" s="80"/>
      <c r="G37" s="80"/>
      <c r="H37" s="80"/>
      <c r="I37" s="80"/>
      <c r="J37" s="80"/>
    </row>
    <row r="38" spans="1:12" s="39" customFormat="1" ht="27" customHeight="1" x14ac:dyDescent="0.25">
      <c r="A38" s="82" t="s">
        <v>50</v>
      </c>
      <c r="B38" s="83"/>
      <c r="C38" s="83"/>
      <c r="D38" s="83"/>
      <c r="E38" s="83"/>
      <c r="F38" s="83"/>
      <c r="G38" s="83"/>
      <c r="H38" s="83"/>
      <c r="I38" s="83"/>
      <c r="J38" s="83"/>
    </row>
    <row r="39" spans="1:12" s="39" customFormat="1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</row>
    <row r="40" spans="1:12" s="30" customFormat="1" ht="12.75" x14ac:dyDescent="0.2">
      <c r="A40" s="73" t="s">
        <v>26</v>
      </c>
      <c r="B40" s="73"/>
      <c r="C40" s="73"/>
      <c r="D40" s="73"/>
      <c r="E40" s="73"/>
      <c r="F40" s="73"/>
      <c r="G40" s="73"/>
      <c r="H40" s="73"/>
      <c r="I40" s="73"/>
      <c r="J40" s="73"/>
    </row>
    <row r="41" spans="1:12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</row>
    <row r="43" spans="1:12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</row>
    <row r="47" spans="1:12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</row>
    <row r="48" spans="1:12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</row>
    <row r="49" spans="1:12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1:12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</row>
    <row r="62" spans="1:12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</row>
    <row r="63" spans="1:12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</row>
    <row r="64" spans="1:12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</row>
    <row r="65" spans="1:12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</row>
    <row r="66" spans="1:12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</row>
    <row r="67" spans="1:12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</row>
    <row r="68" spans="1:12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</row>
    <row r="69" spans="1:12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</row>
    <row r="70" spans="1:12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</row>
    <row r="71" spans="1:12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</row>
    <row r="72" spans="1:12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1:12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1:12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</row>
    <row r="75" spans="1:12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</row>
    <row r="76" spans="1:12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</row>
    <row r="77" spans="1:12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</row>
    <row r="78" spans="1:12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</row>
    <row r="83" spans="1:12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1:12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1:12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</row>
    <row r="90" spans="1:12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</row>
    <row r="91" spans="1:12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</row>
    <row r="92" spans="1:12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</row>
    <row r="93" spans="1:12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</row>
    <row r="94" spans="1:12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</row>
    <row r="95" spans="1:12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</row>
    <row r="96" spans="1:12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</row>
    <row r="97" spans="1:12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</row>
    <row r="98" spans="1:12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</row>
    <row r="99" spans="1:12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</row>
    <row r="100" spans="1:12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</row>
    <row r="106" spans="1:12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</row>
    <row r="107" spans="1:12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</row>
    <row r="108" spans="1:12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</row>
    <row r="109" spans="1:12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</row>
    <row r="110" spans="1:12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</row>
    <row r="111" spans="1:12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</row>
    <row r="112" spans="1:12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</row>
    <row r="113" spans="1:12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</row>
    <row r="115" spans="1:12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</row>
    <row r="116" spans="1:12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</row>
    <row r="117" spans="1:12" x14ac:dyDescent="0.25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</row>
    <row r="118" spans="1:12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x14ac:dyDescent="0.25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1:12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1:12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</row>
    <row r="122" spans="1:12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</row>
    <row r="123" spans="1:12" x14ac:dyDescent="0.25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</row>
    <row r="124" spans="1:12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</row>
    <row r="125" spans="1:12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</row>
    <row r="126" spans="1:12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</row>
    <row r="127" spans="1:12" x14ac:dyDescent="0.25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</row>
    <row r="128" spans="1:12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</row>
    <row r="129" spans="1:12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</row>
    <row r="130" spans="1:12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</row>
  </sheetData>
  <mergeCells count="14">
    <mergeCell ref="A36:XFD36"/>
    <mergeCell ref="A37:J37"/>
    <mergeCell ref="A38:J38"/>
    <mergeCell ref="A40:J40"/>
    <mergeCell ref="A31:J31"/>
    <mergeCell ref="A33:J33"/>
    <mergeCell ref="A34:J34"/>
    <mergeCell ref="A32:XFD32"/>
    <mergeCell ref="A35:XFD35"/>
    <mergeCell ref="B1:J1"/>
    <mergeCell ref="B2:J2"/>
    <mergeCell ref="A4:J4"/>
    <mergeCell ref="H3:J3"/>
    <mergeCell ref="A30:J30"/>
  </mergeCells>
  <phoneticPr fontId="9" type="noConversion"/>
  <pageMargins left="0.51181102362204722" right="0.51181102362204722" top="0.55118110236220474" bottom="0.55118110236220474" header="0.31496062992125984" footer="0.31496062992125984"/>
  <pageSetup paperSize="9" scale="90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PURANJE MESO</vt:lpstr>
      <vt:lpstr>EKO ŽITO, MLEVSKI IZD., KAŠE</vt:lpstr>
      <vt:lpstr>'EKO ŽITO, MLEVSKI IZD., KAŠE'!Tiskanje_naslovov</vt:lpstr>
      <vt:lpstr>'PURANJE MESO'!Tiskanje_naslovov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Meta Bizjak</cp:lastModifiedBy>
  <cp:lastPrinted>2019-02-20T12:37:37Z</cp:lastPrinted>
  <dcterms:created xsi:type="dcterms:W3CDTF">2012-08-13T07:08:58Z</dcterms:created>
  <dcterms:modified xsi:type="dcterms:W3CDTF">2021-01-21T11:13:26Z</dcterms:modified>
</cp:coreProperties>
</file>